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 documentId="8_{8A920038-EE78-4556-A939-7D5B40AA8EAB}" xr6:coauthVersionLast="47" xr6:coauthVersionMax="47" xr10:uidLastSave="{47A56FE7-264D-4A98-AD92-30804402B3BD}"/>
  <bookViews>
    <workbookView xWindow="28680" yWindow="-120" windowWidth="29040" windowHeight="15720" xr2:uid="{F50EBDA9-D3C2-4A16-A62E-8F1E62F34F40}"/>
  </bookViews>
  <sheets>
    <sheet name="Josh Jans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<sst xmlns="http://schemas.openxmlformats.org/spreadsheetml/2006/main" count="419" uniqueCount="220">
  <si>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</si>
  <si>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</si>
  <si>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</si>
  <si>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</si>
  <si>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</si>
  <si>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</si>
  <si>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</si>
  <si>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</si>
  <si>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</si>
  <si>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</si>
  <si>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</si>
  <si>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</si>
  <si>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</si>
  <si>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</si>
  <si>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</si>
  <si>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</si>
  <si>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</si>
  <si>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</si>
  <si>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</si>
  <si>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</si>
  <si>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</si>
  <si>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</si>
  <si>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</si>
  <si>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</si>
  <si>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</si>
  <si>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</si>
  <si>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</si>
  <si>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</si>
  <si>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</si>
  <si>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</si>
  <si>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</si>
  <si>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</si>
  <si>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</si>
  <si>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</si>
  <si>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</si>
  <si>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</si>
  <si>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</si>
  <si>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</si>
  <si>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</si>
  <si>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</si>
  <si>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</si>
  <si>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</si>
  <si>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</si>
  <si>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</si>
  <si>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</si>
  <si>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</si>
  <si>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</si>
  <si>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</si>
  <si>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</si>
  <si>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</si>
  <si>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</si>
  <si>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</si>
  <si>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</si>
  <si>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</si>
  <si>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</si>
  <si>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</si>
  <si>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</si>
  <si>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</si>
  <si>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</si>
  <si>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</si>
  <si>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</si>
  <si>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</si>
  <si>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</si>
  <si>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</si>
  <si>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</si>
  <si>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</si>
  <si>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</si>
  <si>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</si>
  <si>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</si>
  <si>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</si>
  <si>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</si>
  <si>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</si>
  <si>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</si>
  <si>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</si>
  <si>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</si>
  <si>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</si>
  <si>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</si>
  <si>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</si>
  <si>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</si>
  <si>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</si>
  <si>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</si>
  <si>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</si>
  <si>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</si>
  <si>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</si>
  <si>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</si>
  <si>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</si>
  <si>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</si>
  <si>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</si>
  <si>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</si>
  <si>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</si>
  <si>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</si>
  <si>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</si>
  <si>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</si>
  <si>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</si>
  <si>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</si>
  <si>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</si>
  <si>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</si>
  <si>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</si>
  <si>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</si>
  <si>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</si>
  <si>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</si>
  <si>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</si>
  <si>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</si>
  <si>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</si>
  <si>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</si>
  <si>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</si>
  <si>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</si>
  <si>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</si>
  <si>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</si>
  <si>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</si>
  <si>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</si>
  <si>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</si>
  <si>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</si>
  <si>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</si>
  <si>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</si>
  <si>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</si>
  <si>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</si>
  <si>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</si>
  <si>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</si>
  <si>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</si>
  <si>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</si>
  <si>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</si>
  <si>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</si>
  <si>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</si>
  <si>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</si>
  <si>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</si>
  <si>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</si>
  <si>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</si>
  <si>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</si>
  <si>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</si>
  <si>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</si>
  <si>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</si>
  <si>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</si>
  <si>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</si>
  <si>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</si>
  <si>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</si>
  <si>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</si>
  <si>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</si>
  <si>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</si>
  <si>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</si>
  <si>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</si>
  <si>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</si>
  <si>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</si>
  <si>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</si>
  <si>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</si>
  <si>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</si>
  <si>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</si>
  <si>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</si>
  <si>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</si>
  <si>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</si>
  <si>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</si>
  <si>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</si>
  <si>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</si>
  <si>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</si>
  <si>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</si>
  <si>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</si>
  <si>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</si>
  <si>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</si>
  <si>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</si>
  <si>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</si>
  <si>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</si>
  <si>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</si>
  <si>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</si>
  <si>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</si>
  <si>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</si>
  <si>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</si>
  <si>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</si>
  <si>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</si>
  <si>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</si>
  <si>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</si>
  <si>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</si>
  <si>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</si>
  <si>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</si>
  <si>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</si>
  <si>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</si>
  <si>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</si>
  <si>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</si>
  <si>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</si>
  <si>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Josh Jansen</t>
  </si>
  <si>
    <t>AoT</t>
  </si>
  <si>
    <t>Lt. Col.</t>
  </si>
  <si>
    <t>Awarded Lieutenant's Cup Participation Ribbon</t>
  </si>
  <si>
    <t>Awarded VMI Medal for Valor</t>
  </si>
  <si>
    <t>AoT Conduct Points 12/21 to 03/22</t>
  </si>
  <si>
    <t>AoT DC Admin Points 06/21</t>
  </si>
  <si>
    <t>July-Sept Muster</t>
  </si>
  <si>
    <t>AoT BC 2Q</t>
  </si>
  <si>
    <t>AoT BC 3Q</t>
  </si>
  <si>
    <t>Dixie Medal</t>
  </si>
  <si>
    <t>21Aug25492</t>
  </si>
  <si>
    <t>Josh Jansen, CSA</t>
  </si>
  <si>
    <t>Ashdoll Ren, CSA</t>
  </si>
  <si>
    <t>WDS Shenandoah</t>
  </si>
  <si>
    <t>000_Getting Started /6</t>
  </si>
  <si>
    <t>21Sep25541</t>
  </si>
  <si>
    <t>Ron Brooks, USA</t>
  </si>
  <si>
    <t>001_1st Battle of Kernstown March 23rd, 1862 /21</t>
  </si>
  <si>
    <t>.</t>
  </si>
  <si>
    <t>21Nov25633</t>
  </si>
  <si>
    <t>053_Port Republic June 9th, 1862 /15</t>
  </si>
  <si>
    <t>21Nov25639</t>
  </si>
  <si>
    <t>Jim Pfluecke, USA</t>
  </si>
  <si>
    <t>WDS Atlanta</t>
  </si>
  <si>
    <t>076-Smyrna July 4th Historical /12</t>
  </si>
  <si>
    <t>21Dec25692</t>
  </si>
  <si>
    <t>037-Cassville May 19 PM Historical /40</t>
  </si>
  <si>
    <t>22Jan25760</t>
  </si>
  <si>
    <t>James Gleason, USA</t>
  </si>
  <si>
    <t>22Feb25831</t>
  </si>
  <si>
    <t>22Apr25993</t>
  </si>
  <si>
    <t>David Cronin, USA</t>
  </si>
  <si>
    <t>WDS Antietam</t>
  </si>
  <si>
    <t>186 EF_Equal force fight #4 /30</t>
  </si>
  <si>
    <t>23Jun26884</t>
  </si>
  <si>
    <t>John Lytwak, USA</t>
  </si>
  <si>
    <t>WDS Ozark</t>
  </si>
  <si>
    <t>09 Prarie Grove_H0500 /41</t>
  </si>
  <si>
    <t>23Sep26997</t>
  </si>
  <si>
    <t>Richard Lim, USA</t>
  </si>
  <si>
    <t>127_Guard Hill, August 16th 1864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</si>
</sst>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27" sqref="J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5</v>
      </c>
      <c r="S5" s="2"/>
      <c r="T5" s="69"/>
      <c r="U5" s="70"/>
      <c r="V5" s="2"/>
      <c r="W5" s="69"/>
      <c r="X5" s="70"/>
      <c r="Y5" s="2"/>
      <c r="Z5" s="73"/>
      <c r="AA5" s="74"/>
      <c r="AB5" s="2"/>
    </row>
    <row r="6" spans="1:28" ht="15" customHeight="1" x14ac:dyDescent="0.25">
      <c r="A6" s="38" t="s">
        <v>89</v>
      </c>
      <c r="B6" s="24" t="s">
        <v>91</v>
      </c>
      <c r="C6" s="2"/>
      <c r="D6" s="24">
        <f>D10+D14+D18+D22</f>
        <v>1</v>
      </c>
      <c r="E6" s="24">
        <f t="shared" ref="E6:H6" si="0">E10+E14+E18+E22</f>
        <v>2</v>
      </c>
      <c r="F6" s="24">
        <f t="shared" si="0"/>
        <v>2</v>
      </c>
      <c r="G6" s="24">
        <f t="shared" si="0"/>
        <v>4</v>
      </c>
      <c r="H6" s="24">
        <f t="shared" si="0"/>
        <v>0</v>
      </c>
      <c r="I6" s="55">
        <f>SUM(D6:H6)</f>
        <v>9</v>
      </c>
      <c r="J6" s="56">
        <f>(2*(D6+E6)+F6)/(2*I6)</f>
        <v>0.44444444444444442</v>
      </c>
      <c r="K6" s="56">
        <f>(2*(G6+H6)+F6)/(2*I6)</f>
        <v>0.55555555555555558</v>
      </c>
      <c r="L6" s="2"/>
      <c r="M6" s="28">
        <v>2002</v>
      </c>
      <c r="N6" s="29" cm="1">
        <f t="array" ref="N6">SUMPRODUCT(--(YEAR('OBD File'!$A$3:$A$2000)=$M6))</f>
        <v>0</v>
      </c>
      <c r="O6" s="28">
        <v>2012</v>
      </c>
      <c r="P6" s="29" cm="1">
        <f t="array" ref="P6">SUMPRODUCT(--(YEAR('OBD File'!$A$3:$A$2000)=$O6))</f>
        <v>0</v>
      </c>
      <c r="Q6" s="28">
        <v>2022</v>
      </c>
      <c r="R6" s="29" cm="1">
        <f t="array" ref="R6">SUMPRODUCT(--(YEAR('OBD File'!$A$3:$A$2000)=$Q6))</f>
        <v>3</v>
      </c>
      <c r="S6" s="2"/>
      <c r="T6" s="75" t="s">
        <v>119</v>
      </c>
      <c r="U6" s="76"/>
      <c r="V6" s="32">
        <f>COUNTIFS('DOR Games'!G2:G4993,"WDS Antietam")</f>
        <v>1</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2</v>
      </c>
      <c r="S7" s="2"/>
      <c r="T7" s="75" t="s">
        <v>121</v>
      </c>
      <c r="U7" s="76"/>
      <c r="V7" s="32">
        <f>COUNTIFS('DOR Games'!G2:G4994,"WDS Atlanta")</f>
        <v>2</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0</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131.26999999999998</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0</v>
      </c>
      <c r="W9" s="75" t="s">
        <v>129</v>
      </c>
      <c r="X9" s="76"/>
      <c r="Y9" s="32">
        <f>COUNTIFS('DOR Games'!G2:G4996,"TS Gettysburg")</f>
        <v>0</v>
      </c>
      <c r="Z9" s="75" t="s">
        <v>126</v>
      </c>
      <c r="AA9" s="76"/>
      <c r="AB9" s="32">
        <f>COUNTIFS('DOR Games'!$G:$G,"War Between The States (WBTS)")</f>
        <v>0</v>
      </c>
    </row>
    <row r="10" spans="1:28" x14ac:dyDescent="0.25">
      <c r="A10" s="41" t="s">
        <v>94</v>
      </c>
      <c r="B10" s="59">
        <f>'OBD File'!D3</f>
        <v>70.27</v>
      </c>
      <c r="C10" s="2"/>
      <c r="D10" s="24">
        <f>'DOR Games'!BI4</f>
        <v>1</v>
      </c>
      <c r="E10" s="24">
        <f>'DOR Games'!BJ4</f>
        <v>2</v>
      </c>
      <c r="F10" s="24">
        <f>'DOR Games'!BK4</f>
        <v>2</v>
      </c>
      <c r="G10" s="24">
        <f>'DOR Games'!BL4</f>
        <v>4</v>
      </c>
      <c r="H10" s="24">
        <f>'DOR Games'!BM4</f>
        <v>0</v>
      </c>
      <c r="I10" s="55">
        <f>SUM(D10:H10)</f>
        <v>9</v>
      </c>
      <c r="J10" s="56">
        <f>(2*(D10+E10)+F10)/(2*I10)</f>
        <v>0.44444444444444442</v>
      </c>
      <c r="K10" s="56">
        <f>(2*(G10+H10)+F10)/(2*I10)</f>
        <v>0.55555555555555558</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0</v>
      </c>
      <c r="Z10" s="2"/>
      <c r="AA10" s="2"/>
      <c r="AB10" s="2"/>
    </row>
    <row r="11" spans="1:28" x14ac:dyDescent="0.25">
      <c r="A11" s="41" t="s">
        <v>95</v>
      </c>
      <c r="B11" s="59">
        <f>'OBD File'!M3</f>
        <v>61</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10</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50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39</v>
      </c>
      <c r="S19" s="2"/>
      <c r="T19" s="75" t="s">
        <v>146</v>
      </c>
      <c r="U19" s="76"/>
      <c r="V19" s="32">
        <f>COUNTIFS('DOR Games'!G2:G5005,"WDS Shenandoah")</f>
        <v>6</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66</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0</v>
      </c>
      <c r="W21" s="2"/>
      <c r="X21" s="2"/>
      <c r="Y21" s="2"/>
      <c r="Z21" s="77" t="s">
        <v>111</v>
      </c>
      <c r="AA21" s="78"/>
      <c r="AB21" s="37">
        <f>SUM(V6:V21,Y6:Y10,AB6:AB8)</f>
        <v>10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10</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155</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149</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0</v>
      </c>
      <c r="J31" s="2"/>
      <c r="K31" s="2"/>
      <c r="L31" s="2"/>
      <c r="M31" s="2"/>
      <c r="N31" s="2"/>
      <c r="O31" s="33" t="s">
        <v>139</v>
      </c>
      <c r="P31" s="34">
        <f>COUNTIFS('DOR Games'!$K$2:$K$5000,"&gt;=10",'DOR Games'!$K$2:$K$5000,"&lt;=49")</f>
        <v>9</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15.5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44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7" sqref="G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44433</v>
      </c>
      <c r="B3" s="16" t="str">
        <f>'DOR Games'!B2</f>
        <v>21Aug25492</v>
      </c>
      <c r="C3" s="46">
        <f>'DOR Games'!AI2</f>
        <v>30</v>
      </c>
      <c r="D3" s="47">
        <f>SUM($C$3:$C$5000)</f>
        <v>70.27</v>
      </c>
      <c r="F3" s="16">
        <v>44477</v>
      </c>
      <c r="G3" s="21" t="s">
        <v>181</v>
      </c>
      <c r="H3" s="21">
        <v>0</v>
      </c>
      <c r="I3" s="47">
        <f>SUM(H3:H5000)</f>
        <v>61</v>
      </c>
      <c r="K3" s="92">
        <f>D3</f>
        <v>70.27</v>
      </c>
      <c r="L3" s="93"/>
      <c r="M3" s="92">
        <f>I3</f>
        <v>61</v>
      </c>
      <c r="N3" s="93"/>
    </row>
    <row r="4" spans="1:14" x14ac:dyDescent="0.25">
      <c r="A4" s="16">
        <f>'DOR Games'!A3</f>
        <v>44459</v>
      </c>
      <c r="B4" s="16" t="str">
        <f>'DOR Games'!B3</f>
        <v>21Sep25541</v>
      </c>
      <c r="C4" s="46">
        <f>'DOR Games'!AI3</f>
        <v>3.25</v>
      </c>
      <c r="F4" s="16">
        <v>44477</v>
      </c>
      <c r="G4" s="21" t="s">
        <v>182</v>
      </c>
      <c r="H4" s="21">
        <v>0</v>
      </c>
      <c r="L4" s="83" t="s">
        <v>98</v>
      </c>
      <c r="M4" s="84"/>
    </row>
    <row r="5" spans="1:14" x14ac:dyDescent="0.25">
      <c r="A5" s="16">
        <f>'DOR Games'!A4</f>
        <v>44507</v>
      </c>
      <c r="B5" s="16" t="str">
        <f>'DOR Games'!B4</f>
        <v>21Nov25633</v>
      </c>
      <c r="C5" s="46">
        <f>'DOR Games'!AI4</f>
        <v>3.6</v>
      </c>
      <c r="F5" s="16">
        <v>44477</v>
      </c>
      <c r="G5" s="21" t="s">
        <v>182</v>
      </c>
      <c r="H5" s="21">
        <v>0</v>
      </c>
      <c r="L5" s="85">
        <f>SUM(K3+M3)</f>
        <v>131.26999999999998</v>
      </c>
      <c r="M5" s="86"/>
    </row>
    <row r="6" spans="1:14" x14ac:dyDescent="0.25">
      <c r="A6" s="16">
        <f>'DOR Games'!A5</f>
        <v>44511</v>
      </c>
      <c r="B6" s="16" t="str">
        <f>'DOR Games'!B5</f>
        <v>21Nov25639</v>
      </c>
      <c r="C6" s="46">
        <f>'DOR Games'!AI5</f>
        <v>5.48</v>
      </c>
      <c r="F6" s="16">
        <v>44667</v>
      </c>
      <c r="G6" s="21" t="s">
        <v>183</v>
      </c>
      <c r="H6" s="21">
        <v>8</v>
      </c>
      <c r="L6" s="87"/>
      <c r="M6" s="88"/>
    </row>
    <row r="7" spans="1:14" x14ac:dyDescent="0.25">
      <c r="A7" s="16">
        <f>'DOR Games'!A6</f>
        <v>44538</v>
      </c>
      <c r="B7" s="16" t="str">
        <f>'DOR Games'!B6</f>
        <v>21Dec25692</v>
      </c>
      <c r="C7" s="46">
        <f>'DOR Games'!AI6</f>
        <v>4.32</v>
      </c>
      <c r="F7" s="16">
        <v>44737</v>
      </c>
      <c r="G7" s="21" t="s">
        <v>184</v>
      </c>
      <c r="H7" s="21">
        <v>5</v>
      </c>
    </row>
    <row r="8" spans="1:14" x14ac:dyDescent="0.25">
      <c r="A8" s="16">
        <f>'DOR Games'!A7</f>
        <v>44568</v>
      </c>
      <c r="B8" s="16" t="str">
        <f>'DOR Games'!B7</f>
        <v>22Jan25760</v>
      </c>
      <c r="C8" s="46">
        <f>'DOR Games'!AI7</f>
        <v>2.64</v>
      </c>
      <c r="F8" s="16">
        <v>44841</v>
      </c>
      <c r="G8" s="21" t="s">
        <v>185</v>
      </c>
      <c r="H8" s="21">
        <v>15</v>
      </c>
    </row>
    <row r="9" spans="1:14" x14ac:dyDescent="0.25">
      <c r="A9" s="16">
        <f>'DOR Games'!A8</f>
        <v>44595</v>
      </c>
      <c r="B9" s="16" t="str">
        <f>'DOR Games'!B8</f>
        <v>22Feb25831</v>
      </c>
      <c r="C9" s="46">
        <f>'DOR Games'!AI8</f>
        <v>4.9000000000000004</v>
      </c>
      <c r="F9" s="16">
        <v>44841</v>
      </c>
      <c r="G9" s="21" t="s">
        <v>185</v>
      </c>
      <c r="H9" s="21">
        <v>15</v>
      </c>
    </row>
    <row r="10" spans="1:14" x14ac:dyDescent="0.25">
      <c r="A10" s="16">
        <f>'DOR Games'!A9</f>
        <v>44664</v>
      </c>
      <c r="B10" s="16" t="str">
        <f>'DOR Games'!B9</f>
        <v>22Apr25993</v>
      </c>
      <c r="C10" s="46">
        <f>'DOR Games'!AI9</f>
        <v>4.38</v>
      </c>
      <c r="F10" s="16">
        <v>45108</v>
      </c>
      <c r="G10" s="21" t="s">
        <v>186</v>
      </c>
      <c r="H10" s="21">
        <v>2</v>
      </c>
    </row>
    <row r="11" spans="1:14" x14ac:dyDescent="0.25">
      <c r="A11" s="16">
        <f>'DOR Games'!A10</f>
        <v>45097</v>
      </c>
      <c r="B11" s="16" t="str">
        <f>'DOR Games'!B10</f>
        <v>23Jun26884</v>
      </c>
      <c r="C11" s="46">
        <f>'DOR Games'!AI10</f>
        <v>7.2</v>
      </c>
      <c r="F11" s="16">
        <v>45201</v>
      </c>
      <c r="G11" s="21" t="s">
        <v>187</v>
      </c>
      <c r="H11" s="21">
        <v>6</v>
      </c>
    </row>
    <row r="12" spans="1:14" x14ac:dyDescent="0.25">
      <c r="A12" s="16">
        <f>'DOR Games'!A11</f>
        <v>45184</v>
      </c>
      <c r="B12" s="16" t="str">
        <f>'DOR Games'!B11</f>
        <v>23Sep26997</v>
      </c>
      <c r="C12" s="46">
        <f>'DOR Games'!AI11</f>
        <v>4.5</v>
      </c>
      <c r="F12" s="16">
        <v>45717</v>
      </c>
      <c r="G12" s="21" t="s">
        <v>188</v>
      </c>
      <c r="H12" s="21">
        <v>10</v>
      </c>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29" sqref="D2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'Josh Jansen'!A1</f>
        <v>Josh Jansen</v>
      </c>
      <c r="BI1" s="14" t="s">
        <v>11</v>
      </c>
      <c r="BJ1" s="14" t="s">
        <v>12</v>
      </c>
      <c r="BK1" s="14" t="s">
        <v>5</v>
      </c>
      <c r="BL1" s="14" t="s">
        <v>14</v>
      </c>
      <c r="BM1" s="14" t="s">
        <v>15</v>
      </c>
    </row>
    <row r="2" spans="1:76" x14ac:dyDescent="0.25">
      <c r="A2" s="15">
        <v>44433</v>
      </c>
      <c r="B2" s="62" t="s">
        <v>189</v>
      </c>
      <c r="C2" t="s">
        <v>64</v>
      </c>
      <c r="D2" t="s">
        <v>190</v>
      </c>
      <c r="E2" t="s">
        <v>65</v>
      </c>
      <c r="F2" t="s">
        <v>191</v>
      </c>
      <c r="G2" t="s">
        <v>192</v>
      </c>
      <c r="H2" s="62" t="s">
        <v>193</v>
      </c>
      <c r="I2" t="s">
        <v>66</v>
      </c>
      <c r="J2" s="16">
        <v>44441</v>
      </c>
      <c r="K2" s="14">
        <v>6</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44</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9</v>
      </c>
      <c r="BP2" t="s">
        <v>68</v>
      </c>
    </row>
    <row r="3" spans="1:76" x14ac:dyDescent="0.25">
      <c r="A3" s="15">
        <v>44459</v>
      </c>
      <c r="B3" s="62" t="s">
        <v>194</v>
      </c>
      <c r="C3" t="s">
        <v>64</v>
      </c>
      <c r="D3" t="s">
        <v>190</v>
      </c>
      <c r="E3" t="s">
        <v>65</v>
      </c>
      <c r="F3" t="s">
        <v>195</v>
      </c>
      <c r="G3" t="s">
        <v>192</v>
      </c>
      <c r="H3" s="62" t="s">
        <v>196</v>
      </c>
      <c r="I3" t="s">
        <v>70</v>
      </c>
      <c r="J3" s="16">
        <v>44473</v>
      </c>
      <c r="K3" s="14">
        <v>13</v>
      </c>
      <c r="L3" s="14" t="s">
        <v>197</v>
      </c>
      <c r="M3" t="s">
        <v>5</v>
      </c>
      <c r="N3" s="14">
        <v>3.25</v>
      </c>
      <c r="O3" s="14">
        <v>3.25</v>
      </c>
      <c r="AI3" s="17">
        <f t="shared" ref="AI3:AI66" si="17">SUM(AJ3:BA3)</f>
        <v>3.25</v>
      </c>
      <c r="AJ3" s="18">
        <f t="shared" si="0"/>
        <v>3.25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v>
      </c>
      <c r="BJ3" s="14">
        <f>COUNTIFS($D$2:$D$4276,"*"&amp;$BC$1&amp;"*",$L$2:$L$4276,"CSA",$M$2:$M$4276,"Minor Victory",$I$2:$I$4276,"Battle")</f>
        <v>2</v>
      </c>
      <c r="BK3" s="14">
        <f>COUNTIFS($D$2:$D$4276,"*"&amp;$BC$1&amp;"*",$L$2:$L$4276,".",$I$2:$I$4276,"Battle")</f>
        <v>2</v>
      </c>
      <c r="BL3" s="14">
        <f>COUNTIFS($D$2:$D$4276,"*"&amp;$BC$1&amp;"*",$L$2:$L$4276,"USA",$M$2:$M$4276,"Minor Victory",$I$2:$I$4276,"Battle")</f>
        <v>4</v>
      </c>
      <c r="BM3" s="14">
        <f>COUNTIFS($D$2:$D$4276,"*"&amp;$BC$1&amp;"*",$L$2:$L$4276,"USA",$M$2:$M$4276,"Major Victory",$I$2:$I$4276,"Battle")</f>
        <v>0</v>
      </c>
      <c r="BO3" cm="1">
        <f t="array" ref="BO3">SUMPRODUCT(--EXACT($BP$3,$I$2:$I$4276))</f>
        <v>9</v>
      </c>
      <c r="BP3" t="s">
        <v>70</v>
      </c>
    </row>
    <row r="4" spans="1:76" x14ac:dyDescent="0.25">
      <c r="A4" s="15">
        <v>44507</v>
      </c>
      <c r="B4" s="62" t="s">
        <v>198</v>
      </c>
      <c r="C4" t="s">
        <v>64</v>
      </c>
      <c r="D4" t="s">
        <v>190</v>
      </c>
      <c r="E4" t="s">
        <v>65</v>
      </c>
      <c r="F4" t="s">
        <v>195</v>
      </c>
      <c r="G4" t="s">
        <v>192</v>
      </c>
      <c r="H4" s="62" t="s">
        <v>199</v>
      </c>
      <c r="I4" t="s">
        <v>70</v>
      </c>
      <c r="J4" s="16">
        <v>44507</v>
      </c>
      <c r="K4" s="14">
        <v>15</v>
      </c>
      <c r="L4" s="14" t="s">
        <v>65</v>
      </c>
      <c r="M4" t="s">
        <v>4</v>
      </c>
      <c r="N4" s="14">
        <v>3.6</v>
      </c>
      <c r="O4" s="14">
        <v>4.9000000000000004</v>
      </c>
      <c r="AI4" s="17">
        <f t="shared" si="17"/>
        <v>3.6</v>
      </c>
      <c r="AJ4" s="18">
        <f t="shared" si="0"/>
        <v>3.6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44</v>
      </c>
      <c r="BI4" s="14">
        <f>SUM(BI2:BI3)</f>
        <v>1</v>
      </c>
      <c r="BJ4" s="14">
        <f>SUM(BJ2:BJ3)</f>
        <v>2</v>
      </c>
      <c r="BK4" s="14">
        <f>SUM(BK2:BK3)</f>
        <v>2</v>
      </c>
      <c r="BL4" s="14">
        <f>SUM(BL2:BL3)</f>
        <v>4</v>
      </c>
      <c r="BM4" s="14">
        <f>SUM(BM2:BM3)</f>
        <v>0</v>
      </c>
    </row>
    <row r="5" spans="1:76" x14ac:dyDescent="0.25">
      <c r="A5" s="15">
        <v>44511</v>
      </c>
      <c r="B5" s="62" t="s">
        <v>200</v>
      </c>
      <c r="C5" t="s">
        <v>64</v>
      </c>
      <c r="D5" t="s">
        <v>190</v>
      </c>
      <c r="E5" t="s">
        <v>65</v>
      </c>
      <c r="F5" t="s">
        <v>201</v>
      </c>
      <c r="G5" t="s">
        <v>202</v>
      </c>
      <c r="H5" s="62" t="s">
        <v>203</v>
      </c>
      <c r="I5" t="s">
        <v>70</v>
      </c>
      <c r="J5" s="16">
        <v>44511</v>
      </c>
      <c r="K5" s="14">
        <v>16</v>
      </c>
      <c r="L5" s="14" t="s">
        <v>64</v>
      </c>
      <c r="M5" t="s">
        <v>3</v>
      </c>
      <c r="N5" s="14">
        <v>5.48</v>
      </c>
      <c r="O5" s="14">
        <v>3.52</v>
      </c>
      <c r="AI5" s="17">
        <f t="shared" si="17"/>
        <v>5.48</v>
      </c>
      <c r="AJ5" s="18">
        <f t="shared" si="0"/>
        <v>5.48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44538</v>
      </c>
      <c r="B6" s="62" t="s">
        <v>204</v>
      </c>
      <c r="C6" t="s">
        <v>64</v>
      </c>
      <c r="D6" t="s">
        <v>190</v>
      </c>
      <c r="E6" t="s">
        <v>65</v>
      </c>
      <c r="F6" t="s">
        <v>201</v>
      </c>
      <c r="G6" t="s">
        <v>202</v>
      </c>
      <c r="H6" s="62" t="s">
        <v>205</v>
      </c>
      <c r="I6" t="s">
        <v>70</v>
      </c>
      <c r="J6" s="16">
        <v>45093</v>
      </c>
      <c r="K6" s="14">
        <v>18</v>
      </c>
      <c r="L6" s="14" t="s">
        <v>65</v>
      </c>
      <c r="M6" t="s">
        <v>4</v>
      </c>
      <c r="N6" s="14">
        <v>4.32</v>
      </c>
      <c r="O6" s="14">
        <v>5.68</v>
      </c>
      <c r="AI6" s="17">
        <f t="shared" si="17"/>
        <v>4.32</v>
      </c>
      <c r="AJ6" s="18">
        <f t="shared" si="0"/>
        <v>4.32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44568</v>
      </c>
      <c r="B7" s="62" t="s">
        <v>206</v>
      </c>
      <c r="C7" t="s">
        <v>64</v>
      </c>
      <c r="D7" t="s">
        <v>190</v>
      </c>
      <c r="E7" t="s">
        <v>65</v>
      </c>
      <c r="F7" t="s">
        <v>207</v>
      </c>
      <c r="G7" t="s">
        <v>192</v>
      </c>
      <c r="H7" s="62" t="s">
        <v>196</v>
      </c>
      <c r="I7" t="s">
        <v>70</v>
      </c>
      <c r="J7" s="16">
        <v>44586</v>
      </c>
      <c r="K7" s="14">
        <v>11</v>
      </c>
      <c r="L7" s="14" t="s">
        <v>65</v>
      </c>
      <c r="M7" t="s">
        <v>4</v>
      </c>
      <c r="N7" s="14">
        <v>2.64</v>
      </c>
      <c r="O7" s="14">
        <v>3.86</v>
      </c>
      <c r="AI7" s="17">
        <f t="shared" si="17"/>
        <v>2.64</v>
      </c>
      <c r="AJ7" s="18">
        <f t="shared" si="0"/>
        <v>2.64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v>44595</v>
      </c>
      <c r="B8" s="62" t="s">
        <v>208</v>
      </c>
      <c r="C8" t="s">
        <v>64</v>
      </c>
      <c r="D8" t="s">
        <v>190</v>
      </c>
      <c r="E8" t="s">
        <v>65</v>
      </c>
      <c r="F8" t="s">
        <v>207</v>
      </c>
      <c r="G8" t="s">
        <v>192</v>
      </c>
      <c r="H8" s="62" t="s">
        <v>199</v>
      </c>
      <c r="I8" t="s">
        <v>70</v>
      </c>
      <c r="J8" s="16">
        <v>44606</v>
      </c>
      <c r="K8" s="14">
        <v>15</v>
      </c>
      <c r="L8" s="14" t="s">
        <v>64</v>
      </c>
      <c r="M8" t="s">
        <v>4</v>
      </c>
      <c r="N8" s="14">
        <v>4.9000000000000004</v>
      </c>
      <c r="O8" s="14">
        <v>3.6</v>
      </c>
      <c r="AI8" s="17">
        <f t="shared" si="17"/>
        <v>4.9000000000000004</v>
      </c>
      <c r="AJ8" s="18">
        <f t="shared" si="0"/>
        <v>4.9000000000000004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v>44664</v>
      </c>
      <c r="B9" s="62" t="s">
        <v>209</v>
      </c>
      <c r="C9" t="s">
        <v>64</v>
      </c>
      <c r="D9" t="s">
        <v>190</v>
      </c>
      <c r="E9" t="s">
        <v>65</v>
      </c>
      <c r="F9" t="s">
        <v>210</v>
      </c>
      <c r="G9" t="s">
        <v>211</v>
      </c>
      <c r="H9" s="62" t="s">
        <v>212</v>
      </c>
      <c r="I9" t="s">
        <v>70</v>
      </c>
      <c r="J9" s="16">
        <v>44664</v>
      </c>
      <c r="K9" s="14">
        <v>13</v>
      </c>
      <c r="L9" s="14" t="s">
        <v>64</v>
      </c>
      <c r="M9" t="s">
        <v>4</v>
      </c>
      <c r="N9" s="14">
        <v>4.38</v>
      </c>
      <c r="O9" s="14">
        <v>3.12</v>
      </c>
      <c r="AI9" s="17">
        <f t="shared" si="17"/>
        <v>4.38</v>
      </c>
      <c r="AJ9" s="18">
        <f t="shared" si="0"/>
        <v>4.38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v>45097</v>
      </c>
      <c r="B10" s="62" t="s">
        <v>213</v>
      </c>
      <c r="C10" t="s">
        <v>64</v>
      </c>
      <c r="D10" t="s">
        <v>190</v>
      </c>
      <c r="E10" t="s">
        <v>65</v>
      </c>
      <c r="F10" t="s">
        <v>214</v>
      </c>
      <c r="G10" t="s">
        <v>215</v>
      </c>
      <c r="H10" s="62" t="s">
        <v>216</v>
      </c>
      <c r="I10" t="s">
        <v>70</v>
      </c>
      <c r="J10" s="16">
        <v>45250</v>
      </c>
      <c r="K10" s="14">
        <v>30</v>
      </c>
      <c r="L10" s="14" t="s">
        <v>65</v>
      </c>
      <c r="M10" t="s">
        <v>4</v>
      </c>
      <c r="N10" s="14">
        <v>7.2</v>
      </c>
      <c r="O10" s="14">
        <v>8.8000000000000007</v>
      </c>
      <c r="AI10" s="17">
        <f t="shared" si="17"/>
        <v>7.2</v>
      </c>
      <c r="AJ10" s="18">
        <f t="shared" si="0"/>
        <v>7.2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45184</v>
      </c>
      <c r="B11" s="62" t="s">
        <v>217</v>
      </c>
      <c r="C11" t="s">
        <v>64</v>
      </c>
      <c r="D11" t="s">
        <v>190</v>
      </c>
      <c r="E11" t="s">
        <v>65</v>
      </c>
      <c r="F11" t="s">
        <v>218</v>
      </c>
      <c r="G11" t="s">
        <v>192</v>
      </c>
      <c r="H11" s="62" t="s">
        <v>219</v>
      </c>
      <c r="I11" t="s">
        <v>70</v>
      </c>
      <c r="J11" s="16">
        <v>45184</v>
      </c>
      <c r="K11" s="14">
        <v>18</v>
      </c>
      <c r="L11" s="14" t="s">
        <v>197</v>
      </c>
      <c r="M11" t="s">
        <v>5</v>
      </c>
      <c r="N11" s="14">
        <v>4.5</v>
      </c>
      <c r="O11" s="14">
        <v>4.5</v>
      </c>
      <c r="AI11" s="17">
        <f t="shared" si="17"/>
        <v>4.5</v>
      </c>
      <c r="AJ11" s="18">
        <f t="shared" si="0"/>
        <v>4.5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B12" s="62"/>
      <c r="H12" s="62"/>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B13" s="62"/>
      <c r="H13" s="62"/>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B14" s="62"/>
      <c r="H14" s="62"/>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B15" s="62"/>
      <c r="H15" s="62"/>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149</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10</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155</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15">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Josh Jansen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2025-03-19T05:25:03Z</dcterms:modified>
</cp:coreProperties>
</file>